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K:\Dokumente_neu\Beschaffungen\Fahrzeuge\2026\WIT-EN 62_63_65_Ersatzbeschaffung_fertig\"/>
    </mc:Choice>
  </mc:AlternateContent>
  <xr:revisionPtr revIDLastSave="0" documentId="13_ncr:1_{5BAADC7F-42AE-4B11-8D48-53492BEAE3AB}" xr6:coauthVersionLast="36" xr6:coauthVersionMax="36" xr10:uidLastSave="{00000000-0000-0000-0000-000000000000}"/>
  <bookViews>
    <workbookView xWindow="0" yWindow="0" windowWidth="28800" windowHeight="15465" xr2:uid="{00000000-000D-0000-FFFF-FFFF00000000}"/>
  </bookViews>
  <sheets>
    <sheet name="Tabelle1" sheetId="4" r:id="rId1"/>
  </sheets>
  <calcPr calcId="191029"/>
</workbook>
</file>

<file path=xl/calcChain.xml><?xml version="1.0" encoding="utf-8"?>
<calcChain xmlns="http://schemas.openxmlformats.org/spreadsheetml/2006/main">
  <c r="F25" i="4" l="1"/>
  <c r="F38" i="4"/>
  <c r="F48" i="4"/>
  <c r="F58" i="4" l="1"/>
  <c r="F59" i="4" s="1"/>
  <c r="F60" i="4" s="1"/>
  <c r="F61" i="4" l="1"/>
</calcChain>
</file>

<file path=xl/sharedStrings.xml><?xml version="1.0" encoding="utf-8"?>
<sst xmlns="http://schemas.openxmlformats.org/spreadsheetml/2006/main" count="67" uniqueCount="52">
  <si>
    <t xml:space="preserve">Leistungsverzeichnis zur Ausschreibung Nr. </t>
  </si>
  <si>
    <t>Vorbemerk.:</t>
  </si>
  <si>
    <t>Lfd.
Nr.</t>
  </si>
  <si>
    <t>Anzahl</t>
  </si>
  <si>
    <t>Beschreibung der Lieferung oder Leistung</t>
  </si>
  <si>
    <t>Einheitspreis 
EURO
(netto)</t>
  </si>
  <si>
    <t>Gesamtpreis EURO
(netto)</t>
  </si>
  <si>
    <t>1</t>
  </si>
  <si>
    <t>Nettosumme</t>
  </si>
  <si>
    <t>MwSt.</t>
  </si>
  <si>
    <t>Bruttosumme</t>
  </si>
  <si>
    <t>2</t>
  </si>
  <si>
    <t>weitere Ausstattung:</t>
  </si>
  <si>
    <t>Ausstattung:</t>
  </si>
  <si>
    <t>Weitere notwendige Angaben:</t>
  </si>
  <si>
    <t xml:space="preserve">                  Datenabfrage:</t>
  </si>
  <si>
    <t>kg</t>
  </si>
  <si>
    <t>mm</t>
  </si>
  <si>
    <t>Stunden</t>
  </si>
  <si>
    <t>Wochen</t>
  </si>
  <si>
    <t>Garantie-/Gewährleistungszeit:</t>
  </si>
  <si>
    <t>Monate</t>
  </si>
  <si>
    <t>zulässiges Gesamtgewicht des Fahrgestells:</t>
  </si>
  <si>
    <r>
      <rPr>
        <b/>
        <sz val="10"/>
        <color theme="1"/>
        <rFont val="Arial"/>
        <family val="2"/>
      </rPr>
      <t>Hersteller:</t>
    </r>
    <r>
      <rPr>
        <sz val="10"/>
        <color theme="1"/>
        <rFont val="Arial"/>
        <family val="2"/>
      </rPr>
      <t xml:space="preserve"> (bitte unterhalb eintragen)</t>
    </r>
  </si>
  <si>
    <r>
      <rPr>
        <b/>
        <sz val="10"/>
        <color theme="1"/>
        <rFont val="Arial"/>
        <family val="2"/>
      </rPr>
      <t>Modell:</t>
    </r>
    <r>
      <rPr>
        <sz val="10"/>
        <color theme="1"/>
        <rFont val="Arial"/>
        <family val="2"/>
      </rPr>
      <t xml:space="preserve"> (bitte unterhalb eintragen)</t>
    </r>
  </si>
  <si>
    <t>3</t>
  </si>
  <si>
    <t>Rückraumüberwachungssystem:</t>
  </si>
  <si>
    <t xml:space="preserve">-CE-Kennzeichnung, EU-Konformitätserklärung
-TÜV-Abnahme und UVV-Abnahme nach BG-Vorschrift
-Schilder, Warnhinweise und Markierungen in deutscher Sprache
-Erstmontage/ Inbetriebnahme beim Kunden vor Ort
-2 Bedienungsanleitungen in schriftlicher Ausführung und deutscher 
 Sprache
-Ersatzteilkatalog in Elektronischer Form
-min. 2 Jahre Vor Ort Garantie
-getrennte Einweisung für Bedienpersonal und Werkstatt, mit 
 schriftlicher Dokumentation
</t>
  </si>
  <si>
    <t>tatsächlich verbleibende Nutzlast:</t>
  </si>
  <si>
    <t>Abfallsammelaufbau:</t>
  </si>
  <si>
    <t>-Maße und Gewichte, inkl. Müllsammelaufbau:</t>
  </si>
  <si>
    <t>Schüttung:</t>
  </si>
  <si>
    <t>4</t>
  </si>
  <si>
    <t>garantierte Ersatzteillieferung frei Verwendungsstelle ab Bestellung:</t>
  </si>
  <si>
    <t>verbindliche Lieferzeit nach Auftragseingang:</t>
  </si>
  <si>
    <t>Motorisierung, Fahrwerk und Antrieb:</t>
  </si>
  <si>
    <r>
      <t xml:space="preserve">-Fahrzeugkomplettabnahme mit allen erforderlichen Nachweisen und
 Zulassungsdokumenten, Zulassung in Deutschland
-EU-Konformitätserklärung, COC-Papiere, CE-Kennzeichnung
-TÜV-Abnahme und UVV-Abnahme nach BG-Vorschrift
-Fahrgestell gemäß </t>
    </r>
    <r>
      <rPr>
        <sz val="10"/>
        <rFont val="Arial"/>
        <family val="2"/>
      </rPr>
      <t>GSR II</t>
    </r>
    <r>
      <rPr>
        <sz val="10"/>
        <color theme="1"/>
        <rFont val="Arial"/>
        <family val="2"/>
      </rPr>
      <t xml:space="preserve">
-Schilder, Warnhinweise und Markierungen in deutscher Sprache
-Warnmarkierungen rot/weiß nach DIN 30710
-Bordwerkzeug, Warndreieck, Warnlampe mit Batterien, Verbandkasten
 und drei Warnwesten
-Bedienungsanleitung mit techn. Leistungsdaten in deutscher Sprache
 und zweifacher schriftlicher Ausführung
-elektrischer Schaltplan in elektronischer Form
-Ersatzteilkatalog in elektronischer Form
-Serviceheft mit aktuellem Wartungsplan und Schmierstoff Vorschriften
-Durchführung der Inspektionen beim Betriebsamt Stadt Witten
-min. 2 Jahre Vor Ort Garantie
-Anlieferung frei Haus zum Betriebsamt Stadt Witten
-getrennte Einweisung für Bedienpersonal und Werkstatt,
 jeweils mit schriftlicher Dokumentation
</t>
    </r>
  </si>
  <si>
    <t>LKW-Niederflurfahrgestell:</t>
  </si>
  <si>
    <r>
      <t>-Komplettabnahme mit allen erforderlichen Nachweisen
-EU-Konformitätserklärung, COC-Papiere, CE-Kennzeichnung
-TÜV-Abnahme und UVV-Abnahme nach BG-Vorschrift
-Schilder, Warnhinweise und Markierungen in deutscher Sprache
-Warnmarkierungen rot/weiß nach DIN 30710/ ECE-R48, seitlich gelb</t>
    </r>
    <r>
      <rPr>
        <sz val="10"/>
        <color rgb="FFFF0000"/>
        <rFont val="Arial"/>
        <family val="2"/>
      </rPr>
      <t xml:space="preserve">
</t>
    </r>
    <r>
      <rPr>
        <sz val="10"/>
        <color theme="1"/>
        <rFont val="Arial"/>
        <family val="2"/>
      </rPr>
      <t xml:space="preserve">-Bedienungsanleitung mit techn. Leistungsdaten in deutscher Sprache
 und zweifacher schriftlicher Ausführung
-elektrischer Schaltplan und Hydraulikplan in elektronischer Form
-Ersatzteilkatalog in elektronischer Form
-Serviceheft mit aktuellem Wartungsplan und Schmierstoff Vorschriften
-2-Tages-Kundenschulung in Niederlassung, inkl. Schulungsunterlagen
 und Verpflegung während der Schulung
-Durchführung der Inspektion beim Betriebsamt der Stadt Witten
-min. 2 Jahre Vor Ort Garantie
-getrennte Einweisung für Bedienpersonal und Werkstatt, jeweils
 mit schriftlicher Dokumentation
</t>
    </r>
  </si>
  <si>
    <t>-CE-Kennzeichnung, EU-Konformitätserklärung
-TÜV-Abnahme und UVV-Abnahme nach BG-Vorschrift
-Schilder, Warnhinweise und Markierungen in deutscher Sprache
-Warnmarkierungen rot/weiß nach DIN 30710
-Bedienungsanleitung mit techn. Leistungsdaten in deutscher Sprache  
 und zweifacher schriftlicher Ausführung
-elektrischer Schaltplan und Hydraulikplan in elektronischer Form
-Ersatzteilkatalog in elektronischer Form
-Serviceheft mit aktuellem Wartungsplan und Schmierstoff Vorschriften
-Durchführung der Inspektion beim Betriebsamt der Stadt Witten
-min. 2 Jahre Vor Ort Garantie
-getrennte Einweisung für Bedienpersonal und Werkstatt, jeweils 
 mit schriftlicher Dokumentation</t>
  </si>
  <si>
    <t>Beschaffung von drei Müllsammelfahrzeugen, jeweils bestehend aus einem LKW-Niederflurfahrgestell  mit ca. 26,5 t zGG, einem Abfallsammelaufbau für Rest- und Biomüll mit min. 20 m³ Volumen, einer Automatikschüttung   und einem  Rückraumüberwachungssystem mit Notbremsfunktion für LKW</t>
  </si>
  <si>
    <r>
      <rPr>
        <sz val="10"/>
        <rFont val="Arial"/>
        <family val="2"/>
      </rPr>
      <t xml:space="preserve">-Not-Stop-Betätigung und Befreiungsschalter
-Bedienteil rechts / links am Heck:
 je ein Taster mit Arretierung Not-Aus und je ein Taster Summer Fahrerhaus
-Bedienteile rechts / links seitlich am Heck:
 je ein Taster Rotation Sammelbehälter ein 
 je ein Taster Rotation Sammelbehälter aus
-Bedienteil seitlich links am Heck:
 zwei Taster für Heckteil schließen
-elektrische Steuerung der Aufbaufunktionen über CAN-Bus
-manuell zu betätigende Tastaturen, Schalter und Anzeigen
-Betriebsstundenzähler
-elektrische Anlage gemäß StVZO und DIN EN 1501-1
-Beleuchtungsanlage in LED-Ausführung
-LED-Rundumkennleuchten vorne auf Fahrerhausdach und hinten
 auf Aufbau, jeweils rechts und links
-2 LED-Arbeitsscheinwerfer am Heckteil oben, rechts und links
-Rückleuchten, Seitenmarkierungsleuchten, Kennzeichenleuchten und
 Umrissleuchten in LED-Ausführung
-2 separate LED-Rückfahrscheinwerfer
-4 LED-Umfeldleuchten, jeweils 2 links und 2 rechts
-Kunststoffkotflügel, Spritzschutz gemäß StVZO für Hinterräder
-Schmutzfänger hinten über gesamte Heckteilbreite
-Halter (verzinkt) für Schaufel und Besen, sinnvoll vorne am Aufbau
 angebracht
-Abstützstange am Hilfsrahmen montiert (falls möglich), ansonsten als
 Beistellung
-seitlicher Anfahrschutz
-Gerätekasten aus Kunststoff (abschließbar), seitlich angebracht 
-zwei Unterlegkeile Griffgünstig montiert
-6 kg Feuerlöscher, nachfüllbar und gut erreichbar, in Schutzkasten montiert
</t>
    </r>
    <r>
      <rPr>
        <sz val="10"/>
        <color theme="1"/>
        <rFont val="Arial"/>
        <family val="2"/>
      </rPr>
      <t xml:space="preserve">
</t>
    </r>
  </si>
  <si>
    <r>
      <t xml:space="preserve">-zul. Gesamtgewicht: ca. 26,5 t
</t>
    </r>
    <r>
      <rPr>
        <sz val="10"/>
        <rFont val="Arial"/>
        <family val="2"/>
      </rPr>
      <t>-Nutzlast inkl. Müllsammelaufbau: min. 10,5 t</t>
    </r>
    <r>
      <rPr>
        <sz val="10"/>
        <color theme="1"/>
        <rFont val="Arial"/>
        <family val="2"/>
      </rPr>
      <t xml:space="preserve">
-Radstand Achse 1-2: max. 3.900 mm / Achse 2-3: ca. 1.350 mm 
-Fahrzeuggesamtlänge</t>
    </r>
    <r>
      <rPr>
        <sz val="10"/>
        <rFont val="Arial"/>
        <family val="2"/>
      </rPr>
      <t>: ca. 10.000 mm - 10.500 mm
-Fahrzeuggesamtbreite (ohne Außenspiegel): max. 2.550 mm
-Fahrzeuggesamthöhe: ca. 3.500 mm</t>
    </r>
    <r>
      <rPr>
        <sz val="10"/>
        <color theme="1"/>
        <rFont val="Arial"/>
        <family val="2"/>
      </rPr>
      <t xml:space="preserve">
-techn. zulässige Achslasten an Vorder- und Hinterachse müssen so 
 ausgelegt sein, das eine Überlastung ausgeschlossen wird</t>
    </r>
    <r>
      <rPr>
        <sz val="10"/>
        <rFont val="Arial"/>
        <family val="2"/>
      </rPr>
      <t xml:space="preserve">
</t>
    </r>
    <r>
      <rPr>
        <sz val="10"/>
        <color theme="1"/>
        <rFont val="Arial"/>
        <family val="2"/>
      </rPr>
      <t xml:space="preserve">
</t>
    </r>
  </si>
  <si>
    <r>
      <t>-Fahrerhaus in passender Größe für Aufnahme von Komfortfahrersitz
 und 3 Beifahrersitzen
-Falttür auf Beifahrerseite (vollverglast), dadurch gute Sicht auf rechte Seite,
 breiter und hoher Ein-Ausstieg, Tür ragt nicht in den Verkehrsraum
-niedrige Frontscheibe und Armaturenbrett für besserer Sicht nach vorne
-Lackierung Fahrerhaus: ähnlich RAL 2011
-Dachluke, aufstellbar
-Frontscheibe getönt und beheizbar, transparente Sonnenblende außen
-klappbare Sonnenblenden für Fahrer und Beifahrer
-Sonnenrollo für Frontscheibe innen, 1-teilig, elektrisch verstellbar
-Licht- Regensensor
-Beleuchtungseinrichtung, gemäß StVZO, sowie allen aktuellen
 nationalen- und EU-Vorschriften 
-Beleuchtungseinrichtung soweit möglich in LED-Ausführung
-Front- und Hauptspiegel soweit möglich, elektrisch verstell- und heizbar
-Zentralverriegelung mit 3 Schlüsseln für Funkfernbedienung 
-Komfort-Fahrer-Schwingsitz, luftgefedert, beheizbar mit Armlehnen
-3 Beifahrersitze, statisch mit Kopfstützen
-Sitze mit dunklen, robusten Stoffbezügen
-Dreipunkt-Sicherheitsgurte auf allen Sitzplätzen, Gurtwarner
-Multifunktionslenkrad, längs- und höhenverstellbar
-Gummifußmatten für Fahrer und Beifahrer
-Airbag-System, falls werkseitig Lieferbar
-elektrischer Fensterheber auf Fahrerseite
-digitaler Tachograf der neuesten Generation, ADR, mit Kalibrierung
 und Abnahme zum Zeitpunkt der Auslieferung</t>
    </r>
    <r>
      <rPr>
        <sz val="10"/>
        <color rgb="FFFF0000"/>
        <rFont val="Arial"/>
        <family val="2"/>
      </rPr>
      <t xml:space="preserve"> 
</t>
    </r>
    <r>
      <rPr>
        <sz val="10"/>
        <rFont val="Arial"/>
        <family val="2"/>
      </rPr>
      <t xml:space="preserve">-Mautgerät der neuesten Generation, mit Kalibrierung und Abnahme zum 
 Zeitpunkt der Auslieferung
-Digitales Radio mit Bluetooth, Freisprecheinrichtung  und USB-Anschluss
</t>
    </r>
    <r>
      <rPr>
        <sz val="10"/>
        <color theme="1"/>
        <rFont val="Arial"/>
        <family val="2"/>
      </rPr>
      <t xml:space="preserve">-Klimaanlage mit Pollenfilter
</t>
    </r>
    <r>
      <rPr>
        <sz val="10"/>
        <rFont val="Arial"/>
        <family val="2"/>
      </rPr>
      <t>-Warmwasserzusatzheizung, programmierbar</t>
    </r>
  </si>
  <si>
    <r>
      <t>-zum Aufbau passendes Premium-Automatik-Liftersystem zur
 Abfallentsorgung im Mischbetrieb aller Fraktionen (vorwiegend Rest- 
 und Bioabfallentsorgung) 
-geschlossene Abfuhr gemäß EN 1501
-Abfuhr von MGB 60 - 1100 l nach DIN 8401-1 bis 6
-Liftersystem inkl. Arbeitsraumabsicherung
-EU-konforme Sicherheitstechnik
-Einhaltung aktueller EU-Lärmimmissionsvorschriften
-hoher Bedienkomfort und hohe Abfuhrleistung
-kompakte Bauweise mit geringem Gewicht
-lösbare Schraubverbindungen am Drehtrommelaufbau
-Böschungswinkel &lt; 10° darf bei heruntergeklappten Trittbrettern nicht
 unterschritten werden</t>
    </r>
    <r>
      <rPr>
        <sz val="10"/>
        <rFont val="Arial"/>
        <family val="2"/>
      </rPr>
      <t xml:space="preserve">
-automatisches Anheben in Fahrstellung des Lifters bei Vorwärts- und
 Rückwärtsfahrt
-Lifteranhebung über Bedienterminal im Fahrerhaus</t>
    </r>
    <r>
      <rPr>
        <sz val="10"/>
        <color rgb="FFFF0000"/>
        <rFont val="Arial"/>
        <family val="2"/>
      </rPr>
      <t xml:space="preserve">
</t>
    </r>
    <r>
      <rPr>
        <sz val="10"/>
        <rFont val="Arial"/>
        <family val="2"/>
      </rPr>
      <t>-Lackierung ähnlich RAL 2011
-staubarme und behälterschonende Entleerung</t>
    </r>
    <r>
      <rPr>
        <sz val="10"/>
        <color theme="1"/>
        <rFont val="Arial"/>
        <family val="2"/>
      </rPr>
      <t xml:space="preserve">
-Behälterrückhaltung inkl. Staubtücher
-manuelles Anheben des Lifters über Bedienterminal im Fahrerhaus
-Schüttungsblende
</t>
    </r>
    <r>
      <rPr>
        <sz val="10"/>
        <rFont val="Arial"/>
        <family val="2"/>
      </rPr>
      <t xml:space="preserve">-Sperrmüllschaltung </t>
    </r>
    <r>
      <rPr>
        <sz val="10"/>
        <color theme="1"/>
        <rFont val="Arial"/>
        <family val="2"/>
      </rPr>
      <t xml:space="preserve">
</t>
    </r>
    <r>
      <rPr>
        <sz val="10"/>
        <rFont val="Arial"/>
        <family val="2"/>
      </rPr>
      <t xml:space="preserve">-Zentralschmieranlage, Anschluss über Zentralschmieranlage Aufbau </t>
    </r>
    <r>
      <rPr>
        <sz val="10"/>
        <color theme="1"/>
        <rFont val="Arial"/>
        <family val="2"/>
      </rPr>
      <t xml:space="preserve">
-betriebsfertige Montage
</t>
    </r>
  </si>
  <si>
    <t xml:space="preserve">-3-D Rückraumüberwachungssystem mit Notbremsfunktion für LKW,
 z.B. Hersteller Visy oder vergleichbar
-BG / DGUV zertifiziertes RAS - V2 System nach GS-VL 40
-Kamera-Monitor-Sensor-System
-sicherheitszertifizierte Steuerung
-Rückraumüberwachung mittels Sensortechnik mit automatischer
 Signalausgabe
-180° Raumüberwachung, inkl. ausreichender Sensorüberdeckung
-automatische Aktivierung des Systems beim Einlegen des 
 Rückwärtsganges
-freie Gefahrenzonendefinitionen mit differenzierter Signalausgabe
 je nach Gefährdungspotential
-begrenzung der Rückfahrgeschwindigkeit auf maximal 9 km/h
-optische Darstellung der Gefahrenobjekte farblich differenziert auf
 dem Monitor
-differenzierte Erfassung von statischen und dynamischen Objekten
-Notbremsfunktion bei Personen oder Gegenständen im Gefahrenbereich
 hinter dem Fahrzeug
-Notbremsfunktion situationsbedingt deaktivierbar bei gleichzeitig
 aktiver Überwachungsfunktion
-automatische Aktivierung der Notbremsfunktion beim nächsten
 Vorwärtsfahren
-aktivierbare Vorfalldokumentation
-Online-Services
-erweiterbar auf digitales Rückfahrkataster
</t>
  </si>
  <si>
    <r>
      <t xml:space="preserve">-Turbo-Diesel-Motor mit zum Zeitpunkt der Auslieferung aktuell gültige
 Schadstoff- und Emissionsklasse gem. EU-Richtlinie
-Leistung: min. 250 kW
-Luftpresser, zweistufig, verbrauchsoptimiert
-verschleißfreie Hochleistungs-Motorbremse
-Motorabtrieb hinten, Kupplung elastisch, für Motorabtrieb (lose)
-Kraftstoff Tank (abschließbar): ca. 200l
-AdBlue Tank (abschließbar): ca. 25l
-Automatikgetriebe
-3-Achs-Fahrgestell mit gelenkter Nachlaufachse, entlastbar
-kurzer Überhang vorne
-Antrieb: 6x2/4
-Zwillingsbereifung an der Antriebsachse
-Luftfederung an allen Fahrzeugachsen, Hebe- und Senkeinrichtung mit
 Kabelfernbedienung
</t>
    </r>
    <r>
      <rPr>
        <sz val="10"/>
        <rFont val="Arial"/>
        <family val="2"/>
      </rPr>
      <t>-Achslastmesseinrichtung</t>
    </r>
    <r>
      <rPr>
        <sz val="10"/>
        <color theme="1"/>
        <rFont val="Arial"/>
        <family val="2"/>
      </rPr>
      <t xml:space="preserve">
-Schleuderketten an Antriebsachse als Anfahrhilfe
-Differentialsperre an der Hinterachse
-verstärkte Zusatzstabilisator an Hinter- und Nachlaufachse
-Winterreifen mit Alpinesymbol an allen Achsen auf Stahlfelgen,
 Radmutternabdeckung
-Reifendruck-Kontrolle
-</t>
    </r>
    <r>
      <rPr>
        <sz val="10"/>
        <rFont val="Arial"/>
        <family val="2"/>
      </rPr>
      <t xml:space="preserve">1 vollwertiges Ersatzrad mit Alpinesymbol, lose mitgeliefert 
</t>
    </r>
    <r>
      <rPr>
        <sz val="10"/>
        <color theme="1"/>
        <rFont val="Arial"/>
        <family val="2"/>
      </rPr>
      <t xml:space="preserve">-Edelstahl-Felgenringe mit passenden Schneeketten für die Antriebsachse,
 lose mitgeliefert
</t>
    </r>
  </si>
  <si>
    <t xml:space="preserve">-Zusatzsteckdose 12 Volt, USB-Anschluss
-Ablage über Frontscheibe, Getränke- und Jackenhalter
-Haltegriffe für Beifahrer auf Armaturenbrett
-Vorrüstung für Sonderanbauten, Nothaltschalter in Brüstung
-Aufbauschnittstelle, hinter Fahrerhaus
-PSM, inkl. Erstparametrierung
-Geschwindigkeitsbegrenzer 90 km/h; ECE
-Vmax 30km/h, schaltbar, Rückfahrsperre, Rückrollerfassung (Entsorger) 
-Geschwindigkeitsbegrenzer, Rückwärtsfahren, 9 km/h
-Zusatzfunktionen Aufbau, z.B. Komfortschaltung bei Bremsbetätigung
-Einhaltung der Geräuschvorschrift UN-R 51.03 Stufe 2
-Scheibenbremse an VA und HA
-elektronisches Bremssystem mit ABS, ASR und ESP
-elektronische Druckluftversorgungseinheit, beheizt
-Kondenswasserüberwachung für Druckluftsystem
-Feststellbremse elektronisch mit akustischer Warnung
-Haltestellenbremse
-Abgasanlage, Endrohr nach oben, Auslass variabel
-Rahmenschlußquerträger
-Spritzschutz (EG) vorne, Spritzschutz im Kotflügel
-Frontunterfahrschutz, Schutzplatte Kühler bis Motor
-Halter für Unterlegkeile
-Rückfahr-Assistent, Rückfahrwarner mit akustischem Warnsignal
-Stabilitätsregel-Assistent
-Spurhalte-Assistent
-Totwinkel-Kamera-System
-Abbiege-Assistent-System, optisch und akustisch, aktiver Bremseingriff
-Aufmerksamkeits-Assistent
-Verkehrszeichen-Assistent
-Tempomat
-Notbrems-Assistent mit Fußgängererkennung
</t>
  </si>
  <si>
    <r>
      <t>-Drehtrommelaufbau mit</t>
    </r>
    <r>
      <rPr>
        <sz val="10"/>
        <color rgb="FFFF0000"/>
        <rFont val="Arial"/>
        <family val="2"/>
      </rPr>
      <t xml:space="preserve"> </t>
    </r>
    <r>
      <rPr>
        <sz val="10"/>
        <rFont val="Arial"/>
        <family val="2"/>
      </rPr>
      <t>Halbverkleidung</t>
    </r>
    <r>
      <rPr>
        <sz val="10"/>
        <color theme="1"/>
        <rFont val="Arial"/>
        <family val="2"/>
      </rPr>
      <t xml:space="preserve">, betriebsfertig gemäß Richtlinien
 auf LKW-Fahrgestell montiert, Behältervolumen: min. 20 m³
-Aufbau muss den aktuellen Geräuschimmissions- und
 Sicherheitsvorschriften entsprechen
-Aufbau für Rest- und Bioabfall-Entsorgung, inkl. Longlife-Paket
-Förder- und Verdichtungseinrichtung als Schnecke mit Heckteil verbunden
-Verdichtung des Abfalls durch Rotation, Entleerung durch Änderung der
 Drehrichtung
-Trommel-Innendurchmesser: ca. 2.200 - 2.300 mm, durchgängiger
 Antriebs-Zahnkranz, Antrieb über Elektromagnetkupplung (elastisch)
-Behälterinnenseite mit zweigängiger Förderschnecke
-zylindrischer Sammelbehälter aus hochwertigem Abriebfestem Stahl
 (Longlife), Blechstärke zylindrischer Teil: 6 mm, in schallgedämmter
 Ausführung
-Behälterstirnwand in verstärkter Ausführung
-Lackierung ähnlich RAL 2011
-Behälterentlüftung (Explosionsschutz) durch Luftwechseleinrichtung,
 ansaugend
-Sammelbehälter an Stirnwand über Lagerung mit Montagerahmen 
 verbunden und an Zentralschmieranlage angeschlossen
-Konservierung und Hohlraumversiegelung des Aufbaus
-geschraubte Verschleißplatten am Konus, Heckteilöffnung nach oben
-zusätzliche Abdichtung zwischen Sammelbehälter und Heckteil
-Flüssigkeitssammelwanne im Heckteil, inkl. 2 Zoll Ablasshahn
-Edelstahlrutschblech im Heckteil / Anschlussrahmen zur verbesserten
 Abförderung des Abfalls, speziell des Bioabfalls
-Bypass Ventil für Bio-Einsatz zur Entlastung der Trommel im Stillstand
-vorwählbarer Verdichtungsdruck für die entsprechende Fraktion
-Behältersicherung in mehrfacher Ausführung zum Fahrgestellrahmen
-Aufbaulagerung und Sicherung endsprechend den gültigen Aufbaurichtlinien
-geschraubte und auswechselbare Hartmetall-Verschleißplatten
</t>
    </r>
  </si>
  <si>
    <r>
      <rPr>
        <sz val="10"/>
        <rFont val="Arial"/>
        <family val="2"/>
      </rPr>
      <t>-hydraulische Heckteilverriegelung, nachstellbar, mit integrierter Positions-
 Überwachung 
-Zwischenrahmen / Anbaurahmen passend für alle gängigen 
 Schüttvorrichtungen, langlebig und verwindungssteif
-Zentralschmieranlage für Aufbau mit Automatikpumpe, inkl. Zahnkranz und
 Drehlager</t>
    </r>
    <r>
      <rPr>
        <sz val="10"/>
        <color rgb="FFFF0000"/>
        <rFont val="Arial"/>
        <family val="2"/>
      </rPr>
      <t xml:space="preserve">
</t>
    </r>
    <r>
      <rPr>
        <sz val="10"/>
        <rFont val="Arial"/>
        <family val="2"/>
      </rPr>
      <t>-Lastabhängige Abschaltung des Behälterantriebs</t>
    </r>
    <r>
      <rPr>
        <sz val="10"/>
        <color rgb="FFFF0000"/>
        <rFont val="Arial"/>
        <family val="2"/>
      </rPr>
      <t xml:space="preserve">
</t>
    </r>
    <r>
      <rPr>
        <sz val="10"/>
        <rFont val="Arial"/>
        <family val="2"/>
      </rPr>
      <t xml:space="preserve">-Trittbretter am Heckteil durch Lader elektr. ein-ausklappbar (sanfter Anlauf)
-Trittbretter vom Fahrerhaus aus elektrisch einklappbar
-sensorische Positionserfassung der Trittbrettstellung
-ausschließliche Vorwärtsfahrt bei heruntergeklappten Trittbrettern möglich,
 max. 30 km/h
-Bildschirme zur Darstellung des Verkehrsgeschehens in Fahrtrichtung 
 für Ladepersonal, angebracht oberhalb der Laderstandsplätze hinten
 rechts und links
 Automatische Anzeige rückwärtiger Raum kleiner 6 km/h
-Signaltonanlage Fahrer/ Lader, akustisches Rückfahrsignal
-Trockner für Arbeitshandschuhe in Bedienkulisse Heckteil integriert
-Haltegriffe für Ladepersonal beheizt, reflektierend, beleuchtet und 
 kunststoffummantelt
-Rückraumüberwachung, Kamera-Monitor-System in Farbe für Fahrer
 nach DIN EN 1501-1:2021, Kamera beheizt und spritzwassergeschützt
-automatische Aktivierung der Rückraumüberwachung bei Rückwärtsfahrt
 und Sammelbetrieb
-360° Kamerasystem, Darstellung falls möglich im Monitor des zusätzlichen
 Rückraumüberwachungssystems, dadurch Reduktion der Bildschirmanzahl
-Bedienterminal im Fahrerhaus für Funktionen:
 Aufbau / Hydraulik ein-aus; Drehrichtung links, rechts, neutral;
 Heckteil öffnen; Anzeige Luftwechseleinrichtung; Sicherungen
-Heckteil über Bedienterminal im Fahrerhaus bis zur Scherkante 
 verschließbar
</t>
    </r>
    <r>
      <rPr>
        <sz val="10"/>
        <color rgb="FFFFC000"/>
        <rFont val="Arial"/>
        <family val="2"/>
      </rPr>
      <t xml:space="preserve">
</t>
    </r>
    <r>
      <rPr>
        <sz val="10"/>
        <color theme="1"/>
        <rFont val="Arial"/>
        <family val="2"/>
      </rPr>
      <t xml:space="preserve">
</t>
    </r>
  </si>
  <si>
    <t>Radstand Achse 1 - 2:</t>
  </si>
  <si>
    <t>Los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</si>
</sst>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u/>
      <sz val="10"/>
      <color theme="1"/>
      <name val="Arial"/>
      <family val="2"/>
    </font>
    <font>
      <b/>
      <sz val="9"/>
      <color theme="1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FFC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49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left" vertical="top"/>
    </xf>
    <xf numFmtId="0" fontId="0" fillId="0" borderId="0" xfId="0" applyBorder="1" applyAlignment="1">
      <alignment horizontal="left" vertical="center"/>
    </xf>
    <xf numFmtId="49" fontId="0" fillId="2" borderId="1" xfId="0" applyNumberFormat="1" applyFill="1" applyBorder="1" applyAlignment="1" applyProtection="1">
      <alignment horizontal="right" vertical="center" wrapText="1"/>
      <protection locked="0"/>
    </xf>
    <xf numFmtId="164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Border="1" applyAlignment="1">
      <alignment horizontal="left" vertical="top" wrapText="1"/>
    </xf>
    <xf numFmtId="49" fontId="0" fillId="0" borderId="0" xfId="0" applyNumberFormat="1" applyBorder="1" applyAlignment="1">
      <alignment horizontal="right" vertical="center" wrapText="1"/>
    </xf>
    <xf numFmtId="164" fontId="0" fillId="0" borderId="0" xfId="0" applyNumberFormat="1" applyFill="1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0" fillId="0" borderId="3" xfId="0" applyBorder="1"/>
    <xf numFmtId="49" fontId="0" fillId="0" borderId="5" xfId="0" applyNumberFormat="1" applyBorder="1" applyAlignment="1">
      <alignment horizontal="left" vertical="center" wrapText="1"/>
    </xf>
    <xf numFmtId="2" fontId="0" fillId="2" borderId="1" xfId="0" applyNumberFormat="1" applyFill="1" applyBorder="1" applyAlignment="1" applyProtection="1">
      <alignment wrapText="1"/>
      <protection locked="0"/>
    </xf>
    <xf numFmtId="49" fontId="0" fillId="0" borderId="6" xfId="0" applyNumberFormat="1" applyBorder="1" applyAlignment="1">
      <alignment wrapText="1"/>
    </xf>
    <xf numFmtId="2" fontId="0" fillId="2" borderId="7" xfId="0" applyNumberFormat="1" applyFill="1" applyBorder="1" applyAlignment="1" applyProtection="1">
      <alignment wrapText="1"/>
      <protection locked="0"/>
    </xf>
    <xf numFmtId="49" fontId="1" fillId="0" borderId="0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left" vertical="center" wrapText="1"/>
    </xf>
    <xf numFmtId="49" fontId="0" fillId="2" borderId="1" xfId="0" applyNumberFormat="1" applyFill="1" applyBorder="1" applyAlignment="1" applyProtection="1">
      <alignment horizontal="left" vertical="center" wrapText="1"/>
      <protection locked="0"/>
    </xf>
    <xf numFmtId="49" fontId="0" fillId="0" borderId="0" xfId="0" applyNumberFormat="1" applyBorder="1" applyAlignment="1">
      <alignment horizontal="center" vertical="center"/>
    </xf>
    <xf numFmtId="49" fontId="0" fillId="2" borderId="0" xfId="0" applyNumberFormat="1" applyFill="1" applyAlignment="1" applyProtection="1">
      <alignment wrapText="1"/>
      <protection locked="0"/>
    </xf>
    <xf numFmtId="49" fontId="0" fillId="0" borderId="0" xfId="0" applyNumberFormat="1" applyAlignment="1" applyProtection="1">
      <alignment wrapText="1"/>
      <protection locked="0"/>
    </xf>
    <xf numFmtId="49" fontId="3" fillId="0" borderId="0" xfId="0" applyNumberFormat="1" applyFont="1" applyAlignment="1">
      <alignment wrapText="1"/>
    </xf>
    <xf numFmtId="49" fontId="0" fillId="0" borderId="0" xfId="0" applyNumberFormat="1" applyAlignment="1">
      <alignment wrapText="1"/>
    </xf>
    <xf numFmtId="49" fontId="4" fillId="0" borderId="0" xfId="0" applyNumberFormat="1" applyFont="1" applyAlignment="1">
      <alignment horizontal="left" vertical="top" wrapText="1"/>
    </xf>
    <xf numFmtId="49" fontId="1" fillId="0" borderId="3" xfId="0" applyNumberFormat="1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wrapText="1"/>
    </xf>
    <xf numFmtId="49" fontId="1" fillId="0" borderId="3" xfId="0" applyNumberFormat="1" applyFont="1" applyBorder="1" applyAlignment="1">
      <alignment horizontal="center" wrapText="1"/>
    </xf>
    <xf numFmtId="49" fontId="1" fillId="0" borderId="4" xfId="0" applyNumberFormat="1" applyFont="1" applyBorder="1" applyAlignment="1">
      <alignment horizont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74"/>
  <sheetViews>
    <sheetView tabSelected="1" zoomScaleNormal="100" workbookViewId="0">
      <selection activeCell="F2" sqref="F2:G2"/>
    </sheetView>
  </sheetViews>
  <sheetFormatPr baseColWidth="10" defaultRowHeight="12.75" x14ac:dyDescent="0.2"/>
  <cols>
    <col min="1" max="1" width="7.42578125" customWidth="1"/>
    <col min="2" max="2" width="5.7109375" customWidth="1"/>
    <col min="3" max="3" width="7.42578125" customWidth="1"/>
    <col min="4" max="4" width="64.42578125" customWidth="1"/>
    <col min="5" max="6" width="13.7109375" customWidth="1"/>
  </cols>
  <sheetData>
    <row r="2" spans="1:7" ht="15" x14ac:dyDescent="0.25">
      <c r="B2" s="1" t="s">
        <v>0</v>
      </c>
      <c r="C2" s="1"/>
      <c r="D2" s="1"/>
      <c r="F2" s="29"/>
      <c r="G2" s="30"/>
    </row>
    <row r="3" spans="1:7" ht="12.75" customHeight="1" x14ac:dyDescent="0.25">
      <c r="B3" s="1"/>
      <c r="C3" s="1"/>
      <c r="D3" s="1"/>
    </row>
    <row r="6" spans="1:7" ht="24.75" customHeight="1" x14ac:dyDescent="0.2">
      <c r="B6" s="31" t="s">
        <v>1</v>
      </c>
      <c r="C6" s="32"/>
      <c r="D6" s="33" t="s">
        <v>40</v>
      </c>
      <c r="E6" s="33"/>
      <c r="F6" s="33"/>
    </row>
    <row r="7" spans="1:7" ht="14.25" customHeight="1" x14ac:dyDescent="0.2">
      <c r="D7" s="33"/>
      <c r="E7" s="33"/>
      <c r="F7" s="33"/>
    </row>
    <row r="9" spans="1:7" ht="12.75" customHeight="1" thickBot="1" x14ac:dyDescent="0.25"/>
    <row r="10" spans="1:7" ht="41.25" customHeight="1" thickBot="1" x14ac:dyDescent="0.25">
      <c r="A10" s="3" t="s">
        <v>51</v>
      </c>
      <c r="B10" s="2" t="s">
        <v>2</v>
      </c>
      <c r="C10" s="3" t="s">
        <v>3</v>
      </c>
      <c r="D10" s="4" t="s">
        <v>4</v>
      </c>
      <c r="E10" s="2" t="s">
        <v>5</v>
      </c>
      <c r="F10" s="2" t="s">
        <v>6</v>
      </c>
    </row>
    <row r="11" spans="1:7" ht="27" customHeight="1" thickBot="1" x14ac:dyDescent="0.25">
      <c r="B11" s="8" t="s">
        <v>7</v>
      </c>
      <c r="C11" s="8" t="s">
        <v>25</v>
      </c>
      <c r="D11" s="9" t="s">
        <v>37</v>
      </c>
      <c r="E11" s="24"/>
      <c r="F11" s="24"/>
    </row>
    <row r="12" spans="1:7" ht="27" customHeight="1" thickBot="1" x14ac:dyDescent="0.25">
      <c r="B12" s="5"/>
      <c r="C12" s="5"/>
      <c r="D12" s="9" t="s">
        <v>35</v>
      </c>
      <c r="G12" s="10"/>
    </row>
    <row r="13" spans="1:7" ht="321.75" customHeight="1" thickBot="1" x14ac:dyDescent="0.25">
      <c r="B13" s="5"/>
      <c r="C13" s="5"/>
      <c r="D13" s="7" t="s">
        <v>46</v>
      </c>
      <c r="E13" s="28"/>
      <c r="F13" s="10"/>
      <c r="G13" s="10"/>
    </row>
    <row r="14" spans="1:7" ht="27" customHeight="1" thickBot="1" x14ac:dyDescent="0.25">
      <c r="B14" s="5"/>
      <c r="C14" s="5"/>
      <c r="D14" s="9" t="s">
        <v>30</v>
      </c>
      <c r="E14" s="6"/>
      <c r="F14" s="11"/>
      <c r="G14" s="10"/>
    </row>
    <row r="15" spans="1:7" ht="106.5" customHeight="1" thickBot="1" x14ac:dyDescent="0.25">
      <c r="B15" s="5"/>
      <c r="C15" s="5"/>
      <c r="D15" s="7" t="s">
        <v>42</v>
      </c>
      <c r="E15" s="28"/>
      <c r="F15" s="10"/>
      <c r="G15" s="10"/>
    </row>
    <row r="16" spans="1:7" ht="27" customHeight="1" thickBot="1" x14ac:dyDescent="0.25">
      <c r="B16" s="5"/>
      <c r="C16" s="5"/>
      <c r="D16" s="25" t="s">
        <v>13</v>
      </c>
      <c r="E16" s="6"/>
      <c r="F16" s="11"/>
      <c r="G16" s="10"/>
    </row>
    <row r="17" spans="2:7" ht="399" customHeight="1" thickBot="1" x14ac:dyDescent="0.25">
      <c r="B17" s="5"/>
      <c r="C17" s="5"/>
      <c r="D17" s="7" t="s">
        <v>43</v>
      </c>
      <c r="E17" s="28"/>
      <c r="F17" s="10"/>
      <c r="G17" s="10"/>
    </row>
    <row r="18" spans="2:7" ht="398.25" customHeight="1" thickBot="1" x14ac:dyDescent="0.25">
      <c r="B18" s="5"/>
      <c r="C18" s="5"/>
      <c r="D18" s="7" t="s">
        <v>47</v>
      </c>
      <c r="E18" s="28"/>
      <c r="F18" s="10"/>
      <c r="G18" s="10"/>
    </row>
    <row r="19" spans="2:7" ht="27" customHeight="1" thickBot="1" x14ac:dyDescent="0.25">
      <c r="B19" s="5"/>
      <c r="C19" s="5"/>
      <c r="D19" s="9" t="s">
        <v>12</v>
      </c>
      <c r="E19" s="12"/>
      <c r="F19" s="6"/>
      <c r="G19" s="10"/>
    </row>
    <row r="20" spans="2:7" ht="246" customHeight="1" thickBot="1" x14ac:dyDescent="0.25">
      <c r="B20" s="5"/>
      <c r="C20" s="5"/>
      <c r="D20" s="7" t="s">
        <v>36</v>
      </c>
      <c r="E20" s="28"/>
      <c r="F20" s="6"/>
      <c r="G20" s="10"/>
    </row>
    <row r="21" spans="2:7" ht="15" customHeight="1" thickBot="1" x14ac:dyDescent="0.25">
      <c r="B21" s="5"/>
      <c r="C21" s="5"/>
      <c r="D21" s="26" t="s">
        <v>23</v>
      </c>
      <c r="E21" s="6"/>
      <c r="F21" s="6"/>
      <c r="G21" s="10"/>
    </row>
    <row r="22" spans="2:7" ht="15" customHeight="1" thickBot="1" x14ac:dyDescent="0.25">
      <c r="B22" s="5"/>
      <c r="C22" s="5"/>
      <c r="D22" s="27"/>
      <c r="E22" s="6"/>
      <c r="F22" s="6"/>
      <c r="G22" s="10"/>
    </row>
    <row r="23" spans="2:7" ht="15" customHeight="1" thickBot="1" x14ac:dyDescent="0.25">
      <c r="B23" s="5"/>
      <c r="C23" s="5"/>
      <c r="D23" s="26" t="s">
        <v>24</v>
      </c>
      <c r="E23" s="6"/>
      <c r="F23" s="6"/>
      <c r="G23" s="10"/>
    </row>
    <row r="24" spans="2:7" ht="15" customHeight="1" thickBot="1" x14ac:dyDescent="0.25">
      <c r="B24" s="5"/>
      <c r="C24" s="5"/>
      <c r="D24" s="27"/>
      <c r="E24" s="6"/>
      <c r="F24" s="6"/>
      <c r="G24" s="10"/>
    </row>
    <row r="25" spans="2:7" ht="15" customHeight="1" thickBot="1" x14ac:dyDescent="0.25">
      <c r="B25" s="5"/>
      <c r="C25" s="5"/>
      <c r="D25" s="5"/>
      <c r="E25" s="13"/>
      <c r="F25" s="14">
        <f>E25*C11</f>
        <v>0</v>
      </c>
      <c r="G25" s="10"/>
    </row>
    <row r="26" spans="2:7" ht="12.75" customHeight="1" thickBot="1" x14ac:dyDescent="0.25">
      <c r="B26" s="5"/>
      <c r="C26" s="5"/>
      <c r="D26" s="15"/>
      <c r="E26" s="16"/>
      <c r="F26" s="17"/>
      <c r="G26" s="10"/>
    </row>
    <row r="27" spans="2:7" ht="27" customHeight="1" thickBot="1" x14ac:dyDescent="0.25">
      <c r="B27" s="8" t="s">
        <v>11</v>
      </c>
      <c r="C27" s="8" t="s">
        <v>25</v>
      </c>
      <c r="D27" s="9" t="s">
        <v>29</v>
      </c>
      <c r="E27" s="6"/>
      <c r="F27" s="6"/>
      <c r="G27" s="10"/>
    </row>
    <row r="28" spans="2:7" ht="27" customHeight="1" thickBot="1" x14ac:dyDescent="0.25">
      <c r="B28" s="5"/>
      <c r="C28" s="5"/>
      <c r="D28" s="9" t="s">
        <v>13</v>
      </c>
      <c r="E28" s="6"/>
      <c r="F28" s="6"/>
      <c r="G28" s="10"/>
    </row>
    <row r="29" spans="2:7" ht="399" customHeight="1" thickBot="1" x14ac:dyDescent="0.25">
      <c r="B29" s="5"/>
      <c r="C29" s="5"/>
      <c r="D29" s="7" t="s">
        <v>48</v>
      </c>
      <c r="E29" s="6"/>
      <c r="F29" s="10"/>
      <c r="G29" s="10"/>
    </row>
    <row r="30" spans="2:7" ht="398.25" customHeight="1" thickBot="1" x14ac:dyDescent="0.25">
      <c r="B30" s="5"/>
      <c r="C30" s="5"/>
      <c r="D30" s="7" t="s">
        <v>49</v>
      </c>
      <c r="E30" s="6"/>
      <c r="F30" s="10"/>
      <c r="G30" s="10"/>
    </row>
    <row r="31" spans="2:7" ht="387" customHeight="1" thickBot="1" x14ac:dyDescent="0.25">
      <c r="B31" s="5"/>
      <c r="C31" s="5"/>
      <c r="D31" s="7" t="s">
        <v>41</v>
      </c>
      <c r="E31" s="6"/>
      <c r="F31" s="10"/>
      <c r="G31" s="10"/>
    </row>
    <row r="32" spans="2:7" ht="27" customHeight="1" thickBot="1" x14ac:dyDescent="0.25">
      <c r="B32" s="5"/>
      <c r="C32" s="5"/>
      <c r="D32" s="9" t="s">
        <v>12</v>
      </c>
      <c r="E32" s="6"/>
      <c r="F32" s="6"/>
      <c r="G32" s="10"/>
    </row>
    <row r="33" spans="2:7" ht="208.5" customHeight="1" thickBot="1" x14ac:dyDescent="0.25">
      <c r="B33" s="5"/>
      <c r="C33" s="5"/>
      <c r="D33" s="7" t="s">
        <v>38</v>
      </c>
      <c r="E33" s="28"/>
      <c r="F33" s="10"/>
      <c r="G33" s="10"/>
    </row>
    <row r="34" spans="2:7" ht="15" customHeight="1" thickBot="1" x14ac:dyDescent="0.25">
      <c r="B34" s="5"/>
      <c r="C34" s="5"/>
      <c r="D34" s="26" t="s">
        <v>23</v>
      </c>
      <c r="E34" s="6"/>
      <c r="F34" s="6"/>
      <c r="G34" s="10"/>
    </row>
    <row r="35" spans="2:7" ht="15" customHeight="1" thickBot="1" x14ac:dyDescent="0.25">
      <c r="B35" s="5"/>
      <c r="C35" s="5"/>
      <c r="D35" s="27"/>
      <c r="E35" s="6"/>
      <c r="F35" s="6"/>
      <c r="G35" s="10"/>
    </row>
    <row r="36" spans="2:7" ht="15" customHeight="1" thickBot="1" x14ac:dyDescent="0.25">
      <c r="B36" s="5"/>
      <c r="C36" s="5"/>
      <c r="D36" s="26" t="s">
        <v>24</v>
      </c>
      <c r="E36" s="6"/>
      <c r="F36" s="6"/>
      <c r="G36" s="10"/>
    </row>
    <row r="37" spans="2:7" ht="15" customHeight="1" thickBot="1" x14ac:dyDescent="0.25">
      <c r="B37" s="5"/>
      <c r="C37" s="5"/>
      <c r="D37" s="27"/>
      <c r="E37" s="6"/>
      <c r="F37" s="6"/>
      <c r="G37" s="10"/>
    </row>
    <row r="38" spans="2:7" ht="15.75" customHeight="1" thickBot="1" x14ac:dyDescent="0.25">
      <c r="B38" s="5"/>
      <c r="C38" s="5"/>
      <c r="D38" s="15"/>
      <c r="E38" s="13"/>
      <c r="F38" s="14">
        <f>E38*C27</f>
        <v>0</v>
      </c>
      <c r="G38" s="10"/>
    </row>
    <row r="39" spans="2:7" ht="12.75" customHeight="1" thickBot="1" x14ac:dyDescent="0.25">
      <c r="B39" s="5"/>
      <c r="C39" s="5"/>
      <c r="D39" s="15"/>
      <c r="G39" s="10"/>
    </row>
    <row r="40" spans="2:7" ht="27" customHeight="1" thickBot="1" x14ac:dyDescent="0.25">
      <c r="B40" s="8" t="s">
        <v>25</v>
      </c>
      <c r="C40" s="8" t="s">
        <v>25</v>
      </c>
      <c r="D40" s="9" t="s">
        <v>31</v>
      </c>
      <c r="G40" s="10"/>
    </row>
    <row r="41" spans="2:7" ht="27" customHeight="1" thickBot="1" x14ac:dyDescent="0.25">
      <c r="B41" s="5"/>
      <c r="C41" s="5"/>
      <c r="D41" s="9" t="s">
        <v>13</v>
      </c>
      <c r="G41" s="10"/>
    </row>
    <row r="42" spans="2:7" ht="309.75" customHeight="1" thickBot="1" x14ac:dyDescent="0.25">
      <c r="B42" s="5"/>
      <c r="C42" s="5"/>
      <c r="D42" s="7" t="s">
        <v>44</v>
      </c>
      <c r="G42" s="10"/>
    </row>
    <row r="43" spans="2:7" ht="168.75" customHeight="1" thickBot="1" x14ac:dyDescent="0.25">
      <c r="B43" s="5"/>
      <c r="C43" s="5"/>
      <c r="D43" s="7" t="s">
        <v>39</v>
      </c>
      <c r="G43" s="10"/>
    </row>
    <row r="44" spans="2:7" ht="15.75" customHeight="1" thickBot="1" x14ac:dyDescent="0.25">
      <c r="B44" s="5"/>
      <c r="C44" s="5"/>
      <c r="D44" s="26" t="s">
        <v>23</v>
      </c>
      <c r="E44" s="6"/>
      <c r="F44" s="6"/>
      <c r="G44" s="10"/>
    </row>
    <row r="45" spans="2:7" ht="15.75" customHeight="1" thickBot="1" x14ac:dyDescent="0.25">
      <c r="B45" s="5"/>
      <c r="C45" s="5"/>
      <c r="D45" s="27"/>
      <c r="E45" s="6"/>
      <c r="F45" s="6"/>
      <c r="G45" s="10"/>
    </row>
    <row r="46" spans="2:7" ht="15.75" customHeight="1" thickBot="1" x14ac:dyDescent="0.25">
      <c r="B46" s="5"/>
      <c r="C46" s="5"/>
      <c r="D46" s="26" t="s">
        <v>24</v>
      </c>
      <c r="E46" s="6"/>
      <c r="F46" s="6"/>
      <c r="G46" s="10"/>
    </row>
    <row r="47" spans="2:7" ht="15.75" customHeight="1" thickBot="1" x14ac:dyDescent="0.25">
      <c r="B47" s="5"/>
      <c r="C47" s="5"/>
      <c r="D47" s="27"/>
      <c r="E47" s="6"/>
      <c r="F47" s="6"/>
      <c r="G47" s="10"/>
    </row>
    <row r="48" spans="2:7" ht="15.75" customHeight="1" thickBot="1" x14ac:dyDescent="0.25">
      <c r="B48" s="5"/>
      <c r="C48" s="5"/>
      <c r="D48" s="5"/>
      <c r="E48" s="13"/>
      <c r="F48" s="14">
        <f>E48*C40</f>
        <v>0</v>
      </c>
      <c r="G48" s="10"/>
    </row>
    <row r="49" spans="2:7" ht="12.75" customHeight="1" thickBot="1" x14ac:dyDescent="0.25">
      <c r="B49" s="5"/>
      <c r="C49" s="5"/>
      <c r="D49" s="15"/>
      <c r="E49" s="10"/>
      <c r="G49" s="10"/>
    </row>
    <row r="50" spans="2:7" ht="27" customHeight="1" thickBot="1" x14ac:dyDescent="0.25">
      <c r="B50" s="8" t="s">
        <v>32</v>
      </c>
      <c r="C50" s="8" t="s">
        <v>25</v>
      </c>
      <c r="D50" s="9" t="s">
        <v>26</v>
      </c>
      <c r="E50" s="10"/>
      <c r="G50" s="10"/>
    </row>
    <row r="51" spans="2:7" ht="27" customHeight="1" thickBot="1" x14ac:dyDescent="0.25">
      <c r="B51" s="5"/>
      <c r="C51" s="5"/>
      <c r="D51" s="9" t="s">
        <v>13</v>
      </c>
      <c r="E51" s="10"/>
      <c r="G51" s="10"/>
    </row>
    <row r="52" spans="2:7" ht="322.5" customHeight="1" thickBot="1" x14ac:dyDescent="0.25">
      <c r="B52" s="5"/>
      <c r="C52" s="5"/>
      <c r="D52" s="7" t="s">
        <v>45</v>
      </c>
      <c r="E52" s="10"/>
      <c r="F52" s="10"/>
      <c r="G52" s="10"/>
    </row>
    <row r="53" spans="2:7" ht="131.25" customHeight="1" thickBot="1" x14ac:dyDescent="0.25">
      <c r="B53" s="5"/>
      <c r="C53" s="5"/>
      <c r="D53" s="7" t="s">
        <v>27</v>
      </c>
      <c r="E53" s="10"/>
      <c r="F53" s="10"/>
      <c r="G53" s="10"/>
    </row>
    <row r="54" spans="2:7" ht="15.75" customHeight="1" thickBot="1" x14ac:dyDescent="0.25">
      <c r="B54" s="5"/>
      <c r="C54" s="5"/>
      <c r="D54" s="26" t="s">
        <v>23</v>
      </c>
      <c r="E54" s="10"/>
      <c r="F54" s="10"/>
      <c r="G54" s="10"/>
    </row>
    <row r="55" spans="2:7" ht="15.75" customHeight="1" thickBot="1" x14ac:dyDescent="0.25">
      <c r="B55" s="5"/>
      <c r="C55" s="5"/>
      <c r="D55" s="27"/>
      <c r="E55" s="10"/>
      <c r="F55" s="10"/>
      <c r="G55" s="10"/>
    </row>
    <row r="56" spans="2:7" ht="15.75" customHeight="1" thickBot="1" x14ac:dyDescent="0.25">
      <c r="B56" s="5"/>
      <c r="C56" s="5"/>
      <c r="D56" s="26" t="s">
        <v>24</v>
      </c>
      <c r="E56" s="10"/>
      <c r="F56" s="10"/>
      <c r="G56" s="10"/>
    </row>
    <row r="57" spans="2:7" ht="15.75" customHeight="1" thickBot="1" x14ac:dyDescent="0.25">
      <c r="B57" s="5"/>
      <c r="C57" s="5"/>
      <c r="D57" s="27"/>
      <c r="E57" s="10"/>
      <c r="F57" s="10"/>
      <c r="G57" s="10"/>
    </row>
    <row r="58" spans="2:7" ht="15.75" customHeight="1" thickBot="1" x14ac:dyDescent="0.25">
      <c r="B58" s="5"/>
      <c r="C58" s="5"/>
      <c r="D58" s="15"/>
      <c r="E58" s="13"/>
      <c r="F58" s="14">
        <f>E58*C50</f>
        <v>0</v>
      </c>
      <c r="G58" s="10"/>
    </row>
    <row r="59" spans="2:7" ht="15.75" customHeight="1" thickBot="1" x14ac:dyDescent="0.25">
      <c r="B59" s="5"/>
      <c r="C59" s="5"/>
      <c r="D59" s="5"/>
      <c r="E59" s="8" t="s">
        <v>8</v>
      </c>
      <c r="F59" s="14">
        <f>SUM(F58+F48+F38+F25)</f>
        <v>0</v>
      </c>
      <c r="G59" s="10"/>
    </row>
    <row r="60" spans="2:7" ht="15.75" customHeight="1" thickBot="1" x14ac:dyDescent="0.25">
      <c r="B60" s="5"/>
      <c r="C60" s="5"/>
      <c r="D60" s="5"/>
      <c r="E60" s="8" t="s">
        <v>9</v>
      </c>
      <c r="F60" s="14">
        <f>SUM(F59*19/100)</f>
        <v>0</v>
      </c>
      <c r="G60" s="10"/>
    </row>
    <row r="61" spans="2:7" ht="15.75" customHeight="1" thickBot="1" x14ac:dyDescent="0.25">
      <c r="B61" s="5"/>
      <c r="C61" s="5"/>
      <c r="D61" s="5"/>
      <c r="E61" s="8" t="s">
        <v>10</v>
      </c>
      <c r="F61" s="14">
        <f>SUM(F59+F60)</f>
        <v>0</v>
      </c>
      <c r="G61" s="10"/>
    </row>
    <row r="63" spans="2:7" ht="27" customHeight="1" x14ac:dyDescent="0.2">
      <c r="B63" s="34" t="s">
        <v>14</v>
      </c>
      <c r="C63" s="35"/>
      <c r="D63" s="35"/>
      <c r="E63" s="35"/>
      <c r="F63" s="35"/>
    </row>
    <row r="64" spans="2:7" ht="18.75" customHeight="1" thickBot="1" x14ac:dyDescent="0.25">
      <c r="B64" s="34" t="s">
        <v>15</v>
      </c>
      <c r="C64" s="36"/>
      <c r="D64" s="36"/>
      <c r="E64" s="37"/>
      <c r="F64" s="36"/>
    </row>
    <row r="65" spans="2:6" ht="15" customHeight="1" thickBot="1" x14ac:dyDescent="0.25">
      <c r="B65" s="18"/>
      <c r="C65" s="19"/>
      <c r="D65" s="20" t="s">
        <v>22</v>
      </c>
      <c r="E65" s="21"/>
      <c r="F65" s="22" t="s">
        <v>16</v>
      </c>
    </row>
    <row r="66" spans="2:6" ht="15" customHeight="1" thickBot="1" x14ac:dyDescent="0.25">
      <c r="B66" s="18"/>
      <c r="C66" s="19"/>
      <c r="D66" s="20" t="s">
        <v>34</v>
      </c>
      <c r="E66" s="21"/>
      <c r="F66" s="22" t="s">
        <v>19</v>
      </c>
    </row>
    <row r="67" spans="2:6" ht="15" customHeight="1" thickBot="1" x14ac:dyDescent="0.25">
      <c r="B67" s="18"/>
      <c r="C67" s="19"/>
      <c r="D67" s="20" t="s">
        <v>28</v>
      </c>
      <c r="E67" s="21"/>
      <c r="F67" s="22" t="s">
        <v>16</v>
      </c>
    </row>
    <row r="68" spans="2:6" ht="15" customHeight="1" thickBot="1" x14ac:dyDescent="0.25">
      <c r="B68" s="18"/>
      <c r="C68" s="19"/>
      <c r="D68" s="20" t="s">
        <v>50</v>
      </c>
      <c r="E68" s="21"/>
      <c r="F68" s="22" t="s">
        <v>17</v>
      </c>
    </row>
    <row r="69" spans="2:6" ht="15" customHeight="1" thickBot="1" x14ac:dyDescent="0.25">
      <c r="B69" s="18"/>
      <c r="C69" s="19"/>
      <c r="D69" s="20" t="s">
        <v>33</v>
      </c>
      <c r="E69" s="21"/>
      <c r="F69" s="22" t="s">
        <v>18</v>
      </c>
    </row>
    <row r="70" spans="2:6" ht="15" customHeight="1" thickBot="1" x14ac:dyDescent="0.25">
      <c r="B70" s="18"/>
      <c r="C70" s="19"/>
      <c r="D70" s="20" t="s">
        <v>20</v>
      </c>
      <c r="E70" s="23"/>
      <c r="F70" s="22" t="s">
        <v>21</v>
      </c>
    </row>
    <row r="71" spans="2:6" ht="15" customHeight="1" x14ac:dyDescent="0.2"/>
    <row r="72" spans="2:6" ht="15" customHeight="1" x14ac:dyDescent="0.2"/>
    <row r="73" spans="2:6" ht="15" customHeight="1" x14ac:dyDescent="0.2"/>
    <row r="74" spans="2:6" ht="15.2" customHeight="1" x14ac:dyDescent="0.2"/>
  </sheetData>
  <sheetProtection algorithmName="SHA-512" hashValue="2qV0Pkt4R8KrzQUqKiVJNZhgS+Z8jOEJXoEYQrcj9eQnTWM+7tMb/ktryhKhFevujodRlv3hVr3XA37G0WTqOQ==" saltValue="hjY+1sqN/Pu3mIa5HyreoQ==" spinCount="100000" sheet="1" selectLockedCells="1"/>
  <mergeCells count="5">
    <mergeCell ref="F2:G2"/>
    <mergeCell ref="B6:C6"/>
    <mergeCell ref="D6:F7"/>
    <mergeCell ref="B63:F63"/>
    <mergeCell ref="B64:F64"/>
  </mergeCells>
  <pageMargins left="0.70866141732283472" right="0.70866141732283472" top="0.78740157480314965" bottom="0.78740157480314965" header="0.31496062992125984" footer="0.31496062992125984"/>
  <pageSetup paperSize="9" scale="59" orientation="portrait" r:id="rId1"/>
  <rowBreaks count="4" manualBreakCount="4">
    <brk id="17" max="16383" man="1"/>
    <brk id="29" min="1" max="6" man="1"/>
    <brk id="39" max="16383" man="1"/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Stadt Witten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Kirchenberg, Dirk</dc:creator>
  <cp:lastModifiedBy>Kirchenberg, Dirk</cp:lastModifiedBy>
  <cp:lastPrinted>2026-05-08T10:33:32Z</cp:lastPrinted>
  <dcterms:created xsi:type="dcterms:W3CDTF">2019-09-27T08:44:35Z</dcterms:created>
  <dcterms:modified xsi:type="dcterms:W3CDTF">2026-06-23T11:11:49Z</dcterms:modified>
</cp:coreProperties>
</file>